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vegliamarco\Downloads\"/>
    </mc:Choice>
  </mc:AlternateContent>
  <xr:revisionPtr revIDLastSave="0" documentId="8_{7D0E113E-701C-4685-9A98-238B5F4D61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-E-159 servizi " sheetId="1" r:id="rId1"/>
  </sheets>
  <definedNames>
    <definedName name="_xlnm.Print_Area" localSheetId="0">'CO-E-159 servizi '!$B$1:$Q$36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4" i="1" l="1"/>
  <c r="O34" i="1"/>
  <c r="Q34" i="1"/>
  <c r="P29" i="1"/>
  <c r="O29" i="1"/>
  <c r="Q21" i="1"/>
  <c r="Q22" i="1"/>
  <c r="Q23" i="1"/>
  <c r="Q24" i="1"/>
  <c r="Q25" i="1"/>
  <c r="Q26" i="1"/>
  <c r="Q20" i="1"/>
  <c r="Q29" i="1" l="1"/>
</calcChain>
</file>

<file path=xl/sharedStrings.xml><?xml version="1.0" encoding="utf-8"?>
<sst xmlns="http://schemas.openxmlformats.org/spreadsheetml/2006/main" count="40" uniqueCount="36">
  <si>
    <t>DENOMINAZIONE DEL CONCORRENTE</t>
  </si>
  <si>
    <t>ANNO  ***</t>
  </si>
  <si>
    <t xml:space="preserve"> </t>
  </si>
  <si>
    <t>totale</t>
  </si>
  <si>
    <t>ANNO ***</t>
  </si>
  <si>
    <t>media</t>
  </si>
  <si>
    <t>NUMERO</t>
  </si>
  <si>
    <t>INFORMAZIONI SULL'OPERA</t>
  </si>
  <si>
    <t>IMPORTI GENERALI</t>
  </si>
  <si>
    <t>PARZIALIZZAZIONI CON IMPORTI OPERE EDILI DIVISI IN CLASSI E CATEGORIE (approssimato all'euro)</t>
  </si>
  <si>
    <t>TITOLO DELL'OPERA</t>
  </si>
  <si>
    <t>DESCRIZIONE DEL PROGETTO E LOCALITA'</t>
  </si>
  <si>
    <t>COMMITTENTE E RELATIVA SEDE</t>
  </si>
  <si>
    <t>ESTREMI DI APPROVAZIONE</t>
  </si>
  <si>
    <t>ANNI</t>
  </si>
  <si>
    <t>ELENCO DI TUTTE LE PRESTAZIONI ESEGUITE</t>
  </si>
  <si>
    <t>IMPORTO CONTRATTO</t>
  </si>
  <si>
    <t>IMPORTO TOTALE DELL'OPERA</t>
  </si>
  <si>
    <t>TOTALE CLASSI E CATEGORIE SELEZIONATE</t>
  </si>
  <si>
    <t>TOTALE IMPORTO OPERE in euro</t>
  </si>
  <si>
    <t>VALORE DI SOGLIA</t>
  </si>
  <si>
    <t>OPERATORE CHE HA ESEGUITO IL SERVIZIO</t>
  </si>
  <si>
    <t>La presente dichiarazione è resa in forma di autocertificazione ai sensi degli artt. 46 e 47 del DPR 445/2000</t>
  </si>
  <si>
    <t>Percentuale in caso di esecuzione in RTP</t>
  </si>
  <si>
    <t>FATTURATI PER SERVIZI ING. E ARCH</t>
  </si>
  <si>
    <r>
      <t xml:space="preserve">FATTURATO PER SERVIZI DI INGEGNERIA ED ARCHITETTURA RELATIVO </t>
    </r>
    <r>
      <rPr>
        <b/>
        <sz val="12"/>
        <color rgb="FFC00000"/>
        <rFont val="Calibri"/>
        <family val="2"/>
        <scheme val="minor"/>
      </rPr>
      <t xml:space="preserve">AI MIGLIORI TRE  DEGLI ULTIMI CINQUE ESERCIZI DISPONIBILI </t>
    </r>
  </si>
  <si>
    <t xml:space="preserve">I valori richiesti dal bando per i servizi di punta  sono 0,4 volte  l’importo stimato dei lavori cui si riferisce la prestazione calcolatocon riguardo ad ognuna delle classi e categorie e riferiti a tipologie di lavori analoghi per dimensione e per caratteristiche tecniche a quelli oggetto dell’affidamento. </t>
  </si>
  <si>
    <t>Importo opere Categoria S.03-STRUTTURE</t>
  </si>
  <si>
    <t>Importo opere Categoria D.02-IDRAULICA</t>
  </si>
  <si>
    <r>
      <rPr>
        <b/>
        <sz val="12"/>
        <rFont val="Calibri"/>
        <family val="2"/>
        <scheme val="minor"/>
      </rPr>
      <t xml:space="preserve">PUNTO 6.2 a)    DEL DISCIPLINARE DI GARA - </t>
    </r>
    <r>
      <rPr>
        <b/>
        <sz val="12"/>
        <color theme="1"/>
        <rFont val="Calibri"/>
        <family val="2"/>
        <scheme val="minor"/>
      </rPr>
      <t>TABELLA DI RIEPILOGO REQUISITI DI CAPACITA' ECONOMICA E FINANZIARIA E REQUISITI DI CAPACITÀ TECNICO-PROFESSIONALE</t>
    </r>
  </si>
  <si>
    <t>PUNTO 6.3 d)  DEL DISCIPLINARE DI GARA - SERVIZI DI PUNTA - REQUISITO DELL'ESECUZIONE DI ALMENO UN SERVIZIO DI INGEGNERIA E ARCHITETTURA RELATIVI A LAVORI CUI SI RIFERISCONO I SERVIZI DA AFFIDARE PER UN IMPORTO TOTALE NON INFERIORE A 0,4 VOLTE L’IMPORTO STIMATO DEI LAVORI CUI SI RIFERISCE LA PRESTAZIONE, CALCOLATO CON RIGUARDO AD OGNUNA DELLE CLASSI E CATEGORIE.</t>
  </si>
  <si>
    <t xml:space="preserve">PUNTO 6.3 c) DEL DISCIPLINARE DI GARA -AVVENUTO ESPLETAMENTO NEGLI ULTIMI 10 ANNI DI SERVIZI DI INGEGNERIA E DI ARCHITETTURA RELATIVI A LAVORI APPARTENENTI AD OGNUNA DELLE CLASSI E CATEGORIE DEI LAVORI CUI SI RIFERISCONO I SERVIZI DA AFFIDARE, PER UN IMPORTO GLOBALE PER OGNI CLASSE E CATEGORIA NON INFERIORE A N. 1 VOLTA L’IMPORTO STIMATO DEI LAVORI CUI SI RIFERISCE LA PRESTAZIONE, CALCOLATO CON RIGUARDO AD OGNUNA DELLE CLASSI E CATEGORIE.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</si>
  <si>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SERVIZIO DI PUNTA IMPORTO OPERE in euro</t>
  </si>
  <si>
    <t>TOTALE RICHIESTO DAL BANDO</t>
  </si>
  <si>
    <t>SERVIZIO DI PUNTA RICHIESTO DAL BANDO</t>
  </si>
  <si>
    <t>(CO-E-159) INTERVENTI INTEGRATI DI RIDUZIONE DEL RISCHIO IDRAULICO SOTTOBACINO IDROGRAFICO TORRENTI TERRO' CERTESA E ROGGIA VECCHIA NEI COMUNI DI ALZATE BRIANZA, CARUGO E MARIANO COMENSE – PIANO MASE 2023 - GARA PER L’APPALTO DEI SERVIZI DI INGEGNERIA
servizio di: aggiornamento delle analisi idrauliche; redazione del PFTE; redazione PE; CSP; DL e CSE; prestazioni e servizi integrativi.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</si>
</sst>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&quot;€&quot;\ #,##0.00"/>
    <numFmt numFmtId="166" formatCode="#,##0.00\ [$€-1]"/>
    <numFmt numFmtId="167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C00000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4" fillId="0" borderId="0"/>
    <xf numFmtId="44" fontId="4" fillId="0" borderId="0" applyFont="0" applyFill="0" applyBorder="0" applyAlignment="0" applyProtection="0"/>
    <xf numFmtId="0" fontId="14" fillId="0" borderId="0"/>
  </cellStyleXfs>
  <cellXfs count="121">
    <xf numFmtId="0" fontId="0" fillId="0" borderId="0" xfId="0"/>
    <xf numFmtId="166" fontId="3" fillId="0" borderId="0" xfId="0" applyNumberFormat="1" applyFont="1" applyProtection="1">
      <protection locked="0"/>
    </xf>
    <xf numFmtId="0" fontId="1" fillId="0" borderId="0" xfId="0" applyFont="1"/>
    <xf numFmtId="4" fontId="5" fillId="0" borderId="0" xfId="0" applyNumberFormat="1" applyFont="1"/>
    <xf numFmtId="0" fontId="6" fillId="0" borderId="33" xfId="0" applyFont="1" applyBorder="1" applyAlignment="1">
      <alignment horizontal="center" vertical="center" wrapText="1"/>
    </xf>
    <xf numFmtId="0" fontId="7" fillId="0" borderId="0" xfId="0" applyFont="1" applyProtection="1">
      <protection locked="0"/>
    </xf>
    <xf numFmtId="0" fontId="7" fillId="0" borderId="0" xfId="0" applyFont="1"/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0" fontId="3" fillId="0" borderId="0" xfId="0" applyFont="1"/>
    <xf numFmtId="0" fontId="6" fillId="0" borderId="0" xfId="0" applyFont="1"/>
    <xf numFmtId="0" fontId="1" fillId="0" borderId="0" xfId="0" applyFont="1" applyAlignment="1">
      <alignment horizontal="left" vertical="center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horizontal="justify" wrapText="1"/>
      <protection locked="0"/>
    </xf>
    <xf numFmtId="0" fontId="3" fillId="0" borderId="34" xfId="0" applyFont="1" applyBorder="1"/>
    <xf numFmtId="0" fontId="3" fillId="0" borderId="35" xfId="0" applyFont="1" applyBorder="1"/>
    <xf numFmtId="0" fontId="3" fillId="0" borderId="36" xfId="0" applyFont="1" applyBorder="1"/>
    <xf numFmtId="0" fontId="3" fillId="0" borderId="38" xfId="0" applyFont="1" applyBorder="1"/>
    <xf numFmtId="0" fontId="3" fillId="0" borderId="37" xfId="0" applyFont="1" applyBorder="1"/>
    <xf numFmtId="0" fontId="3" fillId="0" borderId="38" xfId="0" applyFont="1" applyBorder="1" applyProtection="1">
      <protection locked="0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  <protection locked="0"/>
    </xf>
    <xf numFmtId="166" fontId="1" fillId="0" borderId="15" xfId="0" applyNumberFormat="1" applyFont="1" applyBorder="1" applyAlignment="1" applyProtection="1">
      <alignment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166" fontId="10" fillId="0" borderId="39" xfId="0" applyNumberFormat="1" applyFont="1" applyBorder="1" applyAlignment="1">
      <alignment horizontal="center" vertical="center"/>
    </xf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 applyProtection="1">
      <alignment horizontal="left" vertical="center" wrapText="1"/>
      <protection locked="0"/>
    </xf>
    <xf numFmtId="0" fontId="1" fillId="2" borderId="14" xfId="0" applyFont="1" applyFill="1" applyBorder="1" applyAlignment="1" applyProtection="1">
      <alignment horizontal="center" vertical="center" wrapText="1"/>
      <protection locked="0"/>
    </xf>
    <xf numFmtId="164" fontId="3" fillId="2" borderId="13" xfId="0" applyNumberFormat="1" applyFont="1" applyFill="1" applyBorder="1" applyAlignment="1" applyProtection="1">
      <alignment vertical="center"/>
      <protection locked="0"/>
    </xf>
    <xf numFmtId="164" fontId="3" fillId="2" borderId="15" xfId="0" applyNumberFormat="1" applyFont="1" applyFill="1" applyBorder="1" applyAlignment="1" applyProtection="1">
      <alignment vertical="center"/>
      <protection locked="0"/>
    </xf>
    <xf numFmtId="0" fontId="3" fillId="2" borderId="13" xfId="0" applyFont="1" applyFill="1" applyBorder="1" applyAlignment="1" applyProtection="1">
      <alignment horizontal="left" vertical="center" wrapText="1"/>
      <protection locked="0"/>
    </xf>
    <xf numFmtId="0" fontId="3" fillId="2" borderId="42" xfId="0" applyFont="1" applyFill="1" applyBorder="1" applyAlignment="1" applyProtection="1">
      <alignment horizontal="left"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 applyProtection="1">
      <alignment horizontal="left" vertical="center" wrapText="1"/>
      <protection locked="0"/>
    </xf>
    <xf numFmtId="0" fontId="1" fillId="2" borderId="23" xfId="0" applyFont="1" applyFill="1" applyBorder="1" applyAlignment="1" applyProtection="1">
      <alignment horizontal="center" vertical="center" wrapText="1"/>
      <protection locked="0"/>
    </xf>
    <xf numFmtId="164" fontId="3" fillId="2" borderId="22" xfId="0" applyNumberFormat="1" applyFont="1" applyFill="1" applyBorder="1" applyAlignment="1" applyProtection="1">
      <alignment vertical="center"/>
      <protection locked="0"/>
    </xf>
    <xf numFmtId="164" fontId="3" fillId="2" borderId="24" xfId="0" applyNumberFormat="1" applyFont="1" applyFill="1" applyBorder="1" applyAlignment="1" applyProtection="1">
      <alignment vertical="center"/>
      <protection locked="0"/>
    </xf>
    <xf numFmtId="0" fontId="3" fillId="2" borderId="25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28" xfId="0" applyFont="1" applyFill="1" applyBorder="1" applyAlignment="1" applyProtection="1">
      <alignment horizontal="center" vertical="center" wrapText="1"/>
      <protection locked="0"/>
    </xf>
    <xf numFmtId="0" fontId="3" fillId="2" borderId="28" xfId="0" applyFont="1" applyFill="1" applyBorder="1" applyAlignment="1" applyProtection="1">
      <alignment horizontal="left" vertical="center" wrapText="1"/>
      <protection locked="0"/>
    </xf>
    <xf numFmtId="0" fontId="1" fillId="2" borderId="28" xfId="0" applyFont="1" applyFill="1" applyBorder="1" applyAlignment="1" applyProtection="1">
      <alignment horizontal="center" vertical="center" wrapText="1"/>
      <protection locked="0"/>
    </xf>
    <xf numFmtId="164" fontId="3" fillId="2" borderId="27" xfId="0" applyNumberFormat="1" applyFont="1" applyFill="1" applyBorder="1" applyAlignment="1" applyProtection="1">
      <alignment vertical="center"/>
      <protection locked="0"/>
    </xf>
    <xf numFmtId="164" fontId="3" fillId="2" borderId="29" xfId="0" applyNumberFormat="1" applyFont="1" applyFill="1" applyBorder="1" applyAlignment="1" applyProtection="1">
      <alignment vertical="center"/>
      <protection locked="0"/>
    </xf>
    <xf numFmtId="0" fontId="3" fillId="2" borderId="17" xfId="0" applyFont="1" applyFill="1" applyBorder="1" applyAlignment="1" applyProtection="1">
      <alignment horizontal="left" vertical="center" wrapText="1"/>
      <protection locked="0"/>
    </xf>
    <xf numFmtId="0" fontId="3" fillId="2" borderId="43" xfId="0" applyFont="1" applyFill="1" applyBorder="1" applyAlignment="1" applyProtection="1">
      <alignment horizontal="left" vertical="center" wrapText="1"/>
      <protection locked="0"/>
    </xf>
    <xf numFmtId="166" fontId="3" fillId="2" borderId="14" xfId="0" applyNumberFormat="1" applyFont="1" applyFill="1" applyBorder="1" applyAlignment="1" applyProtection="1">
      <alignment vertical="center"/>
      <protection locked="0"/>
    </xf>
    <xf numFmtId="166" fontId="3" fillId="2" borderId="5" xfId="0" applyNumberFormat="1" applyFont="1" applyFill="1" applyBorder="1" applyAlignment="1" applyProtection="1">
      <alignment vertical="center"/>
      <protection locked="0"/>
    </xf>
    <xf numFmtId="166" fontId="3" fillId="2" borderId="18" xfId="0" applyNumberFormat="1" applyFont="1" applyFill="1" applyBorder="1" applyAlignment="1" applyProtection="1">
      <alignment vertical="center"/>
      <protection locked="0"/>
    </xf>
    <xf numFmtId="165" fontId="1" fillId="2" borderId="5" xfId="0" applyNumberFormat="1" applyFont="1" applyFill="1" applyBorder="1" applyAlignment="1" applyProtection="1">
      <alignment horizontal="center" vertical="center"/>
      <protection locked="0"/>
    </xf>
    <xf numFmtId="166" fontId="11" fillId="0" borderId="39" xfId="0" applyNumberFormat="1" applyFont="1" applyBorder="1" applyAlignment="1" applyProtection="1">
      <alignment horizontal="center" vertical="center"/>
      <protection locked="0"/>
    </xf>
    <xf numFmtId="167" fontId="11" fillId="0" borderId="26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 vertical="center"/>
    </xf>
    <xf numFmtId="44" fontId="1" fillId="0" borderId="0" xfId="2" applyFont="1" applyBorder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44" fontId="10" fillId="0" borderId="0" xfId="2" applyFont="1"/>
    <xf numFmtId="166" fontId="3" fillId="4" borderId="14" xfId="0" applyNumberFormat="1" applyFont="1" applyFill="1" applyBorder="1" applyAlignment="1" applyProtection="1">
      <alignment vertical="center"/>
      <protection locked="0"/>
    </xf>
    <xf numFmtId="166" fontId="2" fillId="0" borderId="39" xfId="0" applyNumberFormat="1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>
      <alignment horizontal="justify" vertical="top" wrapText="1"/>
    </xf>
    <xf numFmtId="0" fontId="13" fillId="2" borderId="2" xfId="0" applyFont="1" applyFill="1" applyBorder="1" applyAlignment="1">
      <alignment horizontal="justify" vertical="top" wrapText="1"/>
    </xf>
    <xf numFmtId="0" fontId="13" fillId="2" borderId="3" xfId="0" applyFont="1" applyFill="1" applyBorder="1" applyAlignment="1">
      <alignment horizontal="justify" vertical="top" wrapText="1"/>
    </xf>
    <xf numFmtId="0" fontId="3" fillId="2" borderId="5" xfId="0" applyFont="1" applyFill="1" applyBorder="1" applyAlignment="1" applyProtection="1">
      <alignment horizontal="justify" wrapText="1"/>
      <protection locked="0"/>
    </xf>
    <xf numFmtId="0" fontId="1" fillId="3" borderId="5" xfId="0" applyFont="1" applyFill="1" applyBorder="1" applyAlignment="1">
      <alignment horizontal="center" vertical="center"/>
    </xf>
    <xf numFmtId="0" fontId="9" fillId="0" borderId="45" xfId="0" applyFont="1" applyBorder="1" applyAlignment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165" fontId="3" fillId="0" borderId="7" xfId="0" applyNumberFormat="1" applyFont="1" applyBorder="1" applyAlignment="1" applyProtection="1">
      <alignment horizontal="center" vertical="center"/>
      <protection locked="0"/>
    </xf>
    <xf numFmtId="165" fontId="3" fillId="0" borderId="8" xfId="0" applyNumberFormat="1" applyFont="1" applyBorder="1" applyAlignment="1" applyProtection="1">
      <alignment horizontal="center" vertical="center"/>
      <protection locked="0"/>
    </xf>
    <xf numFmtId="165" fontId="3" fillId="0" borderId="4" xfId="0" applyNumberFormat="1" applyFont="1" applyBorder="1" applyAlignment="1" applyProtection="1">
      <alignment horizontal="center" vertical="center"/>
      <protection locked="0"/>
    </xf>
    <xf numFmtId="165" fontId="3" fillId="0" borderId="10" xfId="0" applyNumberFormat="1" applyFont="1" applyBorder="1" applyAlignment="1" applyProtection="1">
      <alignment horizontal="center" vertical="center"/>
      <protection locked="0"/>
    </xf>
    <xf numFmtId="0" fontId="9" fillId="0" borderId="46" xfId="0" applyFont="1" applyBorder="1" applyAlignment="1">
      <alignment horizontal="left" vertical="center"/>
    </xf>
    <xf numFmtId="0" fontId="9" fillId="0" borderId="47" xfId="0" applyFont="1" applyBorder="1" applyAlignment="1">
      <alignment horizontal="left" vertical="center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5" fontId="3" fillId="0" borderId="12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2" fillId="3" borderId="48" xfId="0" applyFont="1" applyFill="1" applyBorder="1" applyAlignment="1">
      <alignment horizontal="left" vertical="center" wrapText="1"/>
    </xf>
    <xf numFmtId="0" fontId="2" fillId="3" borderId="49" xfId="0" applyFont="1" applyFill="1" applyBorder="1" applyAlignment="1">
      <alignment horizontal="left" vertical="center" wrapText="1"/>
    </xf>
    <xf numFmtId="0" fontId="2" fillId="3" borderId="50" xfId="0" applyFont="1" applyFill="1" applyBorder="1" applyAlignment="1">
      <alignment horizontal="left" vertical="center" wrapText="1"/>
    </xf>
    <xf numFmtId="0" fontId="2" fillId="3" borderId="51" xfId="0" applyFont="1" applyFill="1" applyBorder="1" applyAlignment="1">
      <alignment horizontal="left" vertical="center" wrapText="1"/>
    </xf>
    <xf numFmtId="0" fontId="1" fillId="3" borderId="33" xfId="0" applyFont="1" applyFill="1" applyBorder="1" applyAlignment="1">
      <alignment horizontal="left" vertical="center" wrapText="1"/>
    </xf>
    <xf numFmtId="0" fontId="1" fillId="3" borderId="52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textRotation="90"/>
    </xf>
    <xf numFmtId="0" fontId="3" fillId="0" borderId="17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3" borderId="55" xfId="0" applyFont="1" applyFill="1" applyBorder="1" applyAlignment="1">
      <alignment horizontal="left" vertical="center" wrapText="1"/>
    </xf>
    <xf numFmtId="0" fontId="1" fillId="0" borderId="56" xfId="0" applyFont="1" applyBorder="1" applyAlignment="1">
      <alignment horizontal="center" vertical="center"/>
    </xf>
    <xf numFmtId="166" fontId="3" fillId="2" borderId="57" xfId="0" applyNumberFormat="1" applyFont="1" applyFill="1" applyBorder="1" applyAlignment="1" applyProtection="1">
      <alignment vertical="center"/>
      <protection locked="0"/>
    </xf>
    <xf numFmtId="166" fontId="3" fillId="2" borderId="9" xfId="0" applyNumberFormat="1" applyFont="1" applyFill="1" applyBorder="1" applyAlignment="1" applyProtection="1">
      <alignment vertical="center"/>
      <protection locked="0"/>
    </xf>
    <xf numFmtId="166" fontId="3" fillId="2" borderId="37" xfId="0" applyNumberFormat="1" applyFont="1" applyFill="1" applyBorder="1" applyAlignment="1" applyProtection="1">
      <alignment vertical="center"/>
      <protection locked="0"/>
    </xf>
    <xf numFmtId="44" fontId="2" fillId="0" borderId="39" xfId="2" applyFont="1" applyBorder="1" applyAlignment="1">
      <alignment horizontal="center" vertical="center"/>
    </xf>
    <xf numFmtId="0" fontId="9" fillId="0" borderId="58" xfId="0" applyFont="1" applyBorder="1" applyAlignment="1">
      <alignment horizontal="left" vertical="center"/>
    </xf>
    <xf numFmtId="0" fontId="9" fillId="0" borderId="59" xfId="0" applyFont="1" applyBorder="1" applyAlignment="1">
      <alignment horizontal="left" vertical="center"/>
    </xf>
    <xf numFmtId="0" fontId="9" fillId="0" borderId="60" xfId="0" applyFont="1" applyBorder="1" applyAlignment="1">
      <alignment horizontal="left" vertical="center"/>
    </xf>
    <xf numFmtId="0" fontId="9" fillId="0" borderId="61" xfId="0" applyFont="1" applyBorder="1" applyAlignment="1">
      <alignment horizontal="left" vertical="center"/>
    </xf>
  </cellXfs>
  <cellStyles count="4">
    <cellStyle name="Normale" xfId="0" builtinId="0"/>
    <cellStyle name="Normale 2" xfId="3" xr:uid="{34D9A710-E5AA-46B0-91D0-84A8A42E31EF}"/>
    <cellStyle name="Normale 6" xfId="1" xr:uid="{00000000-0005-0000-0000-000001000000}"/>
    <cellStyle name="Valuta" xfId="2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37"/>
  <sheetViews>
    <sheetView tabSelected="1" zoomScale="60" zoomScaleNormal="60" workbookViewId="0">
      <selection activeCell="B2" sqref="B2"/>
    </sheetView>
  </sheetViews>
  <sheetFormatPr defaultColWidth="9.140625" defaultRowHeight="12.75" x14ac:dyDescent="0.2"/>
  <cols>
    <col min="1" max="1" width="9.140625" style="6"/>
    <col min="2" max="2" width="5.7109375" style="6" customWidth="1"/>
    <col min="3" max="3" width="26.7109375" style="6" customWidth="1"/>
    <col min="4" max="4" width="32.7109375" style="6" customWidth="1"/>
    <col min="5" max="5" width="36.85546875" style="6" customWidth="1"/>
    <col min="6" max="6" width="25.7109375" style="6" customWidth="1"/>
    <col min="7" max="7" width="10.85546875" style="6" customWidth="1"/>
    <col min="8" max="8" width="45.7109375" style="6" customWidth="1"/>
    <col min="9" max="9" width="27.7109375" style="6" customWidth="1"/>
    <col min="10" max="10" width="18.7109375" style="6" customWidth="1"/>
    <col min="11" max="11" width="2.7109375" style="6" customWidth="1"/>
    <col min="12" max="12" width="32.140625" style="6" customWidth="1"/>
    <col min="13" max="13" width="25.42578125" style="6" customWidth="1"/>
    <col min="14" max="14" width="29.28515625" style="6" customWidth="1"/>
    <col min="15" max="16" width="25.7109375" style="6" customWidth="1"/>
    <col min="17" max="17" width="37.140625" style="6" customWidth="1"/>
    <col min="18" max="29" width="9.140625" style="6"/>
    <col min="30" max="31" width="13.28515625" style="6" bestFit="1" customWidth="1"/>
    <col min="32" max="32" width="12.140625" style="6" bestFit="1" customWidth="1"/>
    <col min="33" max="33" width="15.42578125" style="6" bestFit="1" customWidth="1"/>
    <col min="34" max="34" width="13.140625" style="6" bestFit="1" customWidth="1"/>
    <col min="35" max="35" width="12.140625" style="6" bestFit="1" customWidth="1"/>
    <col min="36" max="37" width="9.140625" style="6"/>
    <col min="38" max="38" width="23.42578125" style="6" bestFit="1" customWidth="1"/>
    <col min="39" max="16384" width="9.140625" style="6"/>
  </cols>
  <sheetData>
    <row r="1" spans="1:17" s="5" customFormat="1" ht="89.25" customHeight="1" x14ac:dyDescent="0.2">
      <c r="B1" s="69" t="s">
        <v>35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1"/>
    </row>
    <row r="2" spans="1:17" s="5" customFormat="1" ht="39" customHeight="1" x14ac:dyDescent="0.25">
      <c r="B2" s="9"/>
      <c r="C2" s="9"/>
      <c r="D2" s="10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s="5" customFormat="1" ht="39" customHeight="1" x14ac:dyDescent="0.25">
      <c r="B3" s="89" t="s">
        <v>0</v>
      </c>
      <c r="C3" s="89"/>
      <c r="D3" s="89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spans="1:17" s="5" customFormat="1" ht="39" customHeight="1" x14ac:dyDescent="0.25">
      <c r="B4" s="11"/>
      <c r="C4" s="12"/>
      <c r="D4" s="13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s="5" customFormat="1" ht="39" customHeight="1" x14ac:dyDescent="0.2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s="5" customFormat="1" ht="30" customHeight="1" x14ac:dyDescent="0.2">
      <c r="B6" s="73" t="s">
        <v>29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</row>
    <row r="7" spans="1:17" s="5" customFormat="1" ht="9.9499999999999993" customHeight="1" x14ac:dyDescent="0.25"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7"/>
    </row>
    <row r="8" spans="1:17" s="5" customFormat="1" ht="20.100000000000001" customHeight="1" x14ac:dyDescent="0.25">
      <c r="A8" s="7"/>
      <c r="B8" s="90" t="s">
        <v>25</v>
      </c>
      <c r="C8" s="91"/>
      <c r="D8" s="91"/>
      <c r="E8" s="91"/>
      <c r="F8" s="91"/>
      <c r="G8" s="91"/>
      <c r="H8" s="91"/>
      <c r="I8" s="65">
        <v>468959.63</v>
      </c>
      <c r="J8" s="2" t="s">
        <v>20</v>
      </c>
      <c r="K8" s="9"/>
      <c r="L8" s="3"/>
      <c r="M8" s="3"/>
      <c r="N8" s="9"/>
      <c r="O8" s="9"/>
      <c r="P8" s="9"/>
      <c r="Q8" s="18"/>
    </row>
    <row r="9" spans="1:17" s="5" customFormat="1" ht="20.100000000000001" customHeight="1" thickBot="1" x14ac:dyDescent="0.3">
      <c r="A9" s="7"/>
      <c r="B9" s="19"/>
      <c r="C9" s="9"/>
      <c r="D9" s="9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20"/>
    </row>
    <row r="10" spans="1:17" s="5" customFormat="1" ht="20.100000000000001" customHeight="1" thickTop="1" x14ac:dyDescent="0.25">
      <c r="A10" s="7"/>
      <c r="B10" s="74" t="s">
        <v>24</v>
      </c>
      <c r="C10" s="74"/>
      <c r="D10" s="74"/>
      <c r="E10" s="74"/>
      <c r="F10" s="74"/>
      <c r="G10" s="75" t="s">
        <v>1</v>
      </c>
      <c r="H10" s="75"/>
      <c r="I10" s="58"/>
      <c r="J10" s="76" t="s">
        <v>3</v>
      </c>
      <c r="K10" s="77"/>
      <c r="L10" s="80" t="s">
        <v>2</v>
      </c>
      <c r="M10" s="80"/>
      <c r="N10" s="81"/>
      <c r="O10" s="12"/>
      <c r="P10" s="12"/>
      <c r="Q10" s="20"/>
    </row>
    <row r="11" spans="1:17" s="5" customFormat="1" ht="20.100000000000001" customHeight="1" x14ac:dyDescent="0.25">
      <c r="A11" s="7"/>
      <c r="B11" s="84" t="s">
        <v>24</v>
      </c>
      <c r="C11" s="119"/>
      <c r="D11" s="119"/>
      <c r="E11" s="119"/>
      <c r="F11" s="120"/>
      <c r="G11" s="75" t="s">
        <v>1</v>
      </c>
      <c r="H11" s="75"/>
      <c r="I11" s="58"/>
      <c r="J11" s="78"/>
      <c r="K11" s="79"/>
      <c r="L11" s="82"/>
      <c r="M11" s="82"/>
      <c r="N11" s="83"/>
      <c r="O11" s="12"/>
      <c r="P11" s="12"/>
      <c r="Q11" s="20"/>
    </row>
    <row r="12" spans="1:17" s="5" customFormat="1" ht="20.100000000000001" customHeight="1" thickBot="1" x14ac:dyDescent="0.3">
      <c r="A12" s="7"/>
      <c r="B12" s="85" t="s">
        <v>24</v>
      </c>
      <c r="C12" s="117"/>
      <c r="D12" s="117"/>
      <c r="E12" s="117"/>
      <c r="F12" s="118"/>
      <c r="G12" s="75" t="s">
        <v>4</v>
      </c>
      <c r="H12" s="75"/>
      <c r="I12" s="58"/>
      <c r="J12" s="88" t="s">
        <v>5</v>
      </c>
      <c r="K12" s="88"/>
      <c r="L12" s="86" t="s">
        <v>2</v>
      </c>
      <c r="M12" s="86"/>
      <c r="N12" s="87"/>
      <c r="O12" s="12"/>
      <c r="P12" s="12"/>
      <c r="Q12" s="20"/>
    </row>
    <row r="13" spans="1:17" s="5" customFormat="1" ht="56.25" customHeight="1" thickTop="1" thickBot="1" x14ac:dyDescent="0.3"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12"/>
      <c r="P13" s="12"/>
      <c r="Q13" s="12"/>
    </row>
    <row r="14" spans="1:17" s="8" customFormat="1" ht="57.75" customHeight="1" thickBot="1" x14ac:dyDescent="0.3">
      <c r="B14" s="96" t="s">
        <v>31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111"/>
      <c r="Q14" s="98"/>
    </row>
    <row r="15" spans="1:17" s="8" customFormat="1" ht="45" customHeight="1" thickBot="1" x14ac:dyDescent="0.3">
      <c r="B15" s="93" t="s">
        <v>30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5"/>
    </row>
    <row r="16" spans="1:17" s="5" customFormat="1" ht="20.100000000000001" customHeight="1" thickBot="1" x14ac:dyDescent="0.3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2:44" ht="24.95" customHeight="1" thickBot="1" x14ac:dyDescent="0.3">
      <c r="B17" s="99" t="s">
        <v>6</v>
      </c>
      <c r="C17" s="101" t="s">
        <v>7</v>
      </c>
      <c r="D17" s="101"/>
      <c r="E17" s="101"/>
      <c r="F17" s="101"/>
      <c r="G17" s="101"/>
      <c r="H17" s="101"/>
      <c r="I17" s="102" t="s">
        <v>8</v>
      </c>
      <c r="J17" s="103"/>
      <c r="K17" s="9"/>
      <c r="L17" s="104" t="s">
        <v>9</v>
      </c>
      <c r="M17" s="105"/>
      <c r="N17" s="106"/>
      <c r="O17" s="106"/>
      <c r="P17" s="112"/>
      <c r="Q17" s="107"/>
    </row>
    <row r="18" spans="2:44" ht="123.75" customHeight="1" thickBot="1" x14ac:dyDescent="0.3">
      <c r="B18" s="100"/>
      <c r="C18" s="21" t="s">
        <v>10</v>
      </c>
      <c r="D18" s="21" t="s">
        <v>11</v>
      </c>
      <c r="E18" s="21" t="s">
        <v>12</v>
      </c>
      <c r="F18" s="21" t="s">
        <v>13</v>
      </c>
      <c r="G18" s="21" t="s">
        <v>14</v>
      </c>
      <c r="H18" s="22" t="s">
        <v>15</v>
      </c>
      <c r="I18" s="23" t="s">
        <v>16</v>
      </c>
      <c r="J18" s="24" t="s">
        <v>17</v>
      </c>
      <c r="K18" s="9"/>
      <c r="L18" s="25" t="s">
        <v>21</v>
      </c>
      <c r="M18" s="26" t="s">
        <v>23</v>
      </c>
      <c r="N18" s="27"/>
      <c r="O18" s="4" t="s">
        <v>28</v>
      </c>
      <c r="P18" s="4" t="s">
        <v>27</v>
      </c>
      <c r="Q18" s="28" t="s">
        <v>18</v>
      </c>
    </row>
    <row r="19" spans="2:44" s="5" customFormat="1" ht="9.9499999999999993" customHeight="1" thickBot="1" x14ac:dyDescent="0.3">
      <c r="B19" s="12"/>
      <c r="C19" s="12"/>
      <c r="D19" s="12"/>
      <c r="E19" s="12"/>
      <c r="F19" s="12"/>
      <c r="G19" s="12"/>
      <c r="H19" s="12"/>
      <c r="I19" s="12"/>
      <c r="J19" s="12"/>
      <c r="K19" s="9"/>
      <c r="L19" s="12"/>
      <c r="M19" s="12"/>
      <c r="N19" s="12"/>
      <c r="O19" s="12"/>
      <c r="P19" s="12"/>
      <c r="Q19" s="12"/>
    </row>
    <row r="20" spans="2:44" s="7" customFormat="1" ht="99.95" customHeight="1" thickBot="1" x14ac:dyDescent="0.3">
      <c r="B20" s="29">
        <v>1</v>
      </c>
      <c r="C20" s="34"/>
      <c r="D20" s="35"/>
      <c r="E20" s="35"/>
      <c r="F20" s="34"/>
      <c r="G20" s="36"/>
      <c r="H20" s="34"/>
      <c r="I20" s="37"/>
      <c r="J20" s="38"/>
      <c r="K20" s="9"/>
      <c r="L20" s="39"/>
      <c r="M20" s="40"/>
      <c r="N20" s="66"/>
      <c r="O20" s="55"/>
      <c r="P20" s="113"/>
      <c r="Q20" s="30">
        <f>SUM(N20:O20)</f>
        <v>0</v>
      </c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</row>
    <row r="21" spans="2:44" s="7" customFormat="1" ht="99.95" customHeight="1" thickBot="1" x14ac:dyDescent="0.3">
      <c r="B21" s="31">
        <v>2</v>
      </c>
      <c r="C21" s="41"/>
      <c r="D21" s="42"/>
      <c r="E21" s="42"/>
      <c r="F21" s="41"/>
      <c r="G21" s="43"/>
      <c r="H21" s="41"/>
      <c r="I21" s="44"/>
      <c r="J21" s="45"/>
      <c r="K21" s="9"/>
      <c r="L21" s="46"/>
      <c r="M21" s="47"/>
      <c r="N21" s="66"/>
      <c r="O21" s="56"/>
      <c r="P21" s="114"/>
      <c r="Q21" s="30">
        <f t="shared" ref="Q21:Q26" si="0">SUM(N21:O21)</f>
        <v>0</v>
      </c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2:44" s="7" customFormat="1" ht="99.95" customHeight="1" thickBot="1" x14ac:dyDescent="0.3">
      <c r="B22" s="31">
        <v>3</v>
      </c>
      <c r="C22" s="41"/>
      <c r="D22" s="42"/>
      <c r="E22" s="42"/>
      <c r="F22" s="41"/>
      <c r="G22" s="43"/>
      <c r="H22" s="41"/>
      <c r="I22" s="44"/>
      <c r="J22" s="45"/>
      <c r="K22" s="9"/>
      <c r="L22" s="46"/>
      <c r="M22" s="47"/>
      <c r="N22" s="66"/>
      <c r="O22" s="56"/>
      <c r="P22" s="114"/>
      <c r="Q22" s="30">
        <f t="shared" si="0"/>
        <v>0</v>
      </c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</row>
    <row r="23" spans="2:44" s="7" customFormat="1" ht="99.95" customHeight="1" thickBot="1" x14ac:dyDescent="0.3">
      <c r="B23" s="31">
        <v>4</v>
      </c>
      <c r="C23" s="41"/>
      <c r="D23" s="42"/>
      <c r="E23" s="42"/>
      <c r="F23" s="41"/>
      <c r="G23" s="43"/>
      <c r="H23" s="41"/>
      <c r="I23" s="44"/>
      <c r="J23" s="45"/>
      <c r="K23" s="9"/>
      <c r="L23" s="46"/>
      <c r="M23" s="47"/>
      <c r="N23" s="66"/>
      <c r="O23" s="56"/>
      <c r="P23" s="114"/>
      <c r="Q23" s="30">
        <f t="shared" si="0"/>
        <v>0</v>
      </c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</row>
    <row r="24" spans="2:44" s="7" customFormat="1" ht="99.95" customHeight="1" thickBot="1" x14ac:dyDescent="0.3">
      <c r="B24" s="31">
        <v>5</v>
      </c>
      <c r="C24" s="41"/>
      <c r="D24" s="42"/>
      <c r="E24" s="42"/>
      <c r="F24" s="41"/>
      <c r="G24" s="43"/>
      <c r="H24" s="41"/>
      <c r="I24" s="44"/>
      <c r="J24" s="45"/>
      <c r="K24" s="9"/>
      <c r="L24" s="46"/>
      <c r="M24" s="47"/>
      <c r="N24" s="66"/>
      <c r="O24" s="56"/>
      <c r="P24" s="114"/>
      <c r="Q24" s="30">
        <f t="shared" si="0"/>
        <v>0</v>
      </c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</row>
    <row r="25" spans="2:44" s="7" customFormat="1" ht="99.95" customHeight="1" thickBot="1" x14ac:dyDescent="0.3">
      <c r="B25" s="31">
        <v>6</v>
      </c>
      <c r="C25" s="41"/>
      <c r="D25" s="42"/>
      <c r="E25" s="42"/>
      <c r="F25" s="41"/>
      <c r="G25" s="43"/>
      <c r="H25" s="41"/>
      <c r="I25" s="44"/>
      <c r="J25" s="45"/>
      <c r="K25" s="9"/>
      <c r="L25" s="46"/>
      <c r="M25" s="47"/>
      <c r="N25" s="66"/>
      <c r="O25" s="56"/>
      <c r="P25" s="114"/>
      <c r="Q25" s="30">
        <f t="shared" si="0"/>
        <v>0</v>
      </c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</row>
    <row r="26" spans="2:44" s="7" customFormat="1" ht="99.95" customHeight="1" thickBot="1" x14ac:dyDescent="0.3">
      <c r="B26" s="32">
        <v>7</v>
      </c>
      <c r="C26" s="48"/>
      <c r="D26" s="49"/>
      <c r="E26" s="49"/>
      <c r="F26" s="48"/>
      <c r="G26" s="50"/>
      <c r="H26" s="48"/>
      <c r="I26" s="51"/>
      <c r="J26" s="52"/>
      <c r="K26" s="9"/>
      <c r="L26" s="53"/>
      <c r="M26" s="54"/>
      <c r="N26" s="66"/>
      <c r="O26" s="57"/>
      <c r="P26" s="115"/>
      <c r="Q26" s="30">
        <f t="shared" si="0"/>
        <v>0</v>
      </c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</row>
    <row r="27" spans="2:44" s="5" customFormat="1" ht="9.9499999999999993" customHeight="1" x14ac:dyDescent="0.2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"/>
      <c r="P27" s="1"/>
      <c r="Q27" s="1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</row>
    <row r="28" spans="2:44" s="5" customFormat="1" ht="9.9499999999999993" customHeight="1" thickBot="1" x14ac:dyDescent="0.3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"/>
      <c r="P28" s="1"/>
      <c r="Q28" s="1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</row>
    <row r="29" spans="2:44" s="5" customFormat="1" ht="24.95" customHeight="1" thickTop="1" thickBot="1" x14ac:dyDescent="0.3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08" t="s">
        <v>19</v>
      </c>
      <c r="M29" s="109"/>
      <c r="N29" s="110"/>
      <c r="O29" s="60">
        <f>SUM(O20:O26)</f>
        <v>0</v>
      </c>
      <c r="P29" s="60">
        <f>SUM(P20:P26)</f>
        <v>0</v>
      </c>
      <c r="Q29" s="59">
        <f>SUM(Q20:Q26)</f>
        <v>0</v>
      </c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</row>
    <row r="30" spans="2:44" s="5" customFormat="1" ht="22.5" customHeight="1" thickTop="1" thickBot="1" x14ac:dyDescent="0.3">
      <c r="B30" s="12"/>
      <c r="C30" s="12" t="s">
        <v>22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"/>
      <c r="P30" s="1"/>
      <c r="Q30" s="1"/>
      <c r="Y30" s="6"/>
      <c r="Z30" s="6"/>
      <c r="AA30" s="6"/>
      <c r="AB30" s="6"/>
      <c r="AC30" s="92"/>
      <c r="AD30" s="6"/>
      <c r="AE30" s="92"/>
      <c r="AF30" s="92"/>
      <c r="AG30" s="92"/>
      <c r="AH30" s="92"/>
      <c r="AI30" s="92"/>
      <c r="AJ30" s="92"/>
      <c r="AK30" s="6"/>
      <c r="AL30" s="6"/>
      <c r="AM30" s="6"/>
      <c r="AN30" s="6"/>
      <c r="AO30" s="6"/>
      <c r="AP30" s="6"/>
      <c r="AQ30" s="6"/>
      <c r="AR30" s="6"/>
    </row>
    <row r="31" spans="2:44" s="5" customFormat="1" ht="24.95" customHeight="1" thickTop="1" thickBot="1" x14ac:dyDescent="0.3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08" t="s">
        <v>33</v>
      </c>
      <c r="M31" s="109"/>
      <c r="N31" s="110"/>
      <c r="O31" s="67">
        <v>7875000</v>
      </c>
      <c r="P31" s="67">
        <v>1125000</v>
      </c>
      <c r="Q31" s="33"/>
      <c r="Y31" s="6"/>
      <c r="Z31" s="6"/>
      <c r="AA31" s="6"/>
      <c r="AB31" s="6"/>
      <c r="AC31" s="92"/>
      <c r="AD31" s="6"/>
      <c r="AE31" s="92"/>
      <c r="AF31" s="92"/>
      <c r="AG31" s="92"/>
      <c r="AH31" s="92"/>
      <c r="AI31" s="92"/>
      <c r="AJ31" s="92"/>
      <c r="AK31" s="6"/>
      <c r="AL31" s="6"/>
      <c r="AM31" s="6"/>
      <c r="AN31" s="6"/>
      <c r="AO31" s="6"/>
      <c r="AP31" s="6"/>
      <c r="AQ31" s="6"/>
      <c r="AR31" s="6"/>
    </row>
    <row r="32" spans="2:44" s="5" customFormat="1" ht="24.95" customHeight="1" thickTop="1" x14ac:dyDescent="0.2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62"/>
      <c r="M32" s="62"/>
      <c r="N32" s="63"/>
      <c r="O32" s="63"/>
      <c r="P32" s="63"/>
      <c r="Q32" s="64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</row>
    <row r="33" spans="3:44" s="5" customFormat="1" ht="56.25" customHeight="1" thickBot="1" x14ac:dyDescent="0.25">
      <c r="L33" s="68" t="s">
        <v>26</v>
      </c>
      <c r="M33" s="68"/>
      <c r="N33" s="68"/>
      <c r="O33" s="68"/>
      <c r="P33" s="68"/>
      <c r="Q33" s="68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</row>
    <row r="34" spans="3:44" ht="24.75" customHeight="1" thickTop="1" thickBot="1" x14ac:dyDescent="0.25">
      <c r="C34" s="5"/>
      <c r="D34" s="5"/>
      <c r="E34" s="5"/>
      <c r="F34" s="5"/>
      <c r="G34" s="5"/>
      <c r="H34" s="5"/>
      <c r="I34" s="5"/>
      <c r="J34" s="5"/>
      <c r="L34" s="108" t="s">
        <v>32</v>
      </c>
      <c r="M34" s="109"/>
      <c r="N34" s="110"/>
      <c r="O34" s="60">
        <f>MAX(O20:O26)</f>
        <v>0</v>
      </c>
      <c r="P34" s="60">
        <f>MAX(P20:P26)</f>
        <v>0</v>
      </c>
      <c r="Q34" s="59">
        <f>SUM(Q25:Q31)</f>
        <v>0</v>
      </c>
    </row>
    <row r="35" spans="3:44" ht="23.25" customHeight="1" thickTop="1" thickBot="1" x14ac:dyDescent="0.3">
      <c r="C35" s="5"/>
      <c r="D35" s="5"/>
      <c r="E35" s="5"/>
      <c r="F35" s="5"/>
      <c r="G35" s="5"/>
      <c r="H35" s="5"/>
      <c r="I35" s="5"/>
      <c r="J35" s="5"/>
      <c r="L35" s="12"/>
      <c r="M35" s="12"/>
      <c r="N35" s="12"/>
      <c r="O35" s="1"/>
      <c r="P35" s="1"/>
      <c r="Q35" s="1"/>
    </row>
    <row r="36" spans="3:44" ht="28.5" customHeight="1" thickTop="1" thickBot="1" x14ac:dyDescent="0.25">
      <c r="C36" s="5"/>
      <c r="D36" s="5"/>
      <c r="E36" s="5"/>
      <c r="F36" s="5"/>
      <c r="G36" s="5"/>
      <c r="H36" s="5"/>
      <c r="I36" s="5"/>
      <c r="J36" s="5"/>
      <c r="L36" s="108" t="s">
        <v>34</v>
      </c>
      <c r="M36" s="109"/>
      <c r="N36" s="110"/>
      <c r="O36" s="116">
        <v>2100000</v>
      </c>
      <c r="P36" s="116">
        <v>750000</v>
      </c>
      <c r="Q36" s="33"/>
    </row>
    <row r="37" spans="3:44" ht="13.5" thickTop="1" x14ac:dyDescent="0.2"/>
  </sheetData>
  <mergeCells count="33">
    <mergeCell ref="L34:N34"/>
    <mergeCell ref="L36:N36"/>
    <mergeCell ref="B15:Q15"/>
    <mergeCell ref="AH30:AH31"/>
    <mergeCell ref="B14:Q14"/>
    <mergeCell ref="B17:B18"/>
    <mergeCell ref="C17:H17"/>
    <mergeCell ref="I17:J17"/>
    <mergeCell ref="L17:Q17"/>
    <mergeCell ref="L29:N29"/>
    <mergeCell ref="L31:N31"/>
    <mergeCell ref="AI30:AI31"/>
    <mergeCell ref="AJ30:AJ31"/>
    <mergeCell ref="AC30:AC31"/>
    <mergeCell ref="AE30:AE31"/>
    <mergeCell ref="AF30:AF31"/>
    <mergeCell ref="AG30:AG31"/>
    <mergeCell ref="L33:Q33"/>
    <mergeCell ref="B1:Q1"/>
    <mergeCell ref="E3:Q3"/>
    <mergeCell ref="B6:Q6"/>
    <mergeCell ref="B10:F10"/>
    <mergeCell ref="G10:H10"/>
    <mergeCell ref="J10:K11"/>
    <mergeCell ref="L10:N11"/>
    <mergeCell ref="B11:F11"/>
    <mergeCell ref="G11:H11"/>
    <mergeCell ref="B12:F12"/>
    <mergeCell ref="G12:H12"/>
    <mergeCell ref="L12:N12"/>
    <mergeCell ref="J12:K12"/>
    <mergeCell ref="B3:D3"/>
    <mergeCell ref="B8:H8"/>
  </mergeCells>
  <pageMargins left="0.25" right="0.25" top="0.75" bottom="0.75" header="0.3" footer="0.3"/>
  <pageSetup paperSize="8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CO-E-159 servizi </vt:lpstr>
      <vt:lpstr>'CO-E-159 servizi '!Area_stampa</vt:lpstr>
    </vt:vector>
  </TitlesOfParts>
  <Company>Ministero dell'Economia e della Finanze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SCROCCARO FABIO</dc:creator>
  <cp:lastModifiedBy>MARCO LA VEGLIA</cp:lastModifiedBy>
  <cp:lastPrinted>2020-03-04T14:44:19Z</cp:lastPrinted>
  <dcterms:created xsi:type="dcterms:W3CDTF">2020-01-29T09:39:50Z</dcterms:created>
  <dcterms:modified xsi:type="dcterms:W3CDTF">2026-02-06T14:46:15Z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